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Декабрь\"/>
    </mc:Choice>
  </mc:AlternateContent>
  <xr:revisionPtr revIDLastSave="0" documentId="13_ncr:1_{D2A5420D-3988-4B88-8305-5551460C92ED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Приложение №1" sheetId="2" r:id="rId1"/>
  </sheets>
  <externalReferences>
    <externalReference r:id="rId2"/>
  </externalReferences>
  <definedNames>
    <definedName name="_xlnm._FilterDatabase" localSheetId="0" hidden="1">'Приложение №1'!$A$10:$IS$145</definedName>
    <definedName name="_xlnm.Print_Titles" localSheetId="0">'Приложение №1'!$8:$10</definedName>
    <definedName name="_xlnm.Print_Area" localSheetId="0">'Приложение №1'!$A$1:$C$145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5" i="2" l="1"/>
  <c r="C109" i="2"/>
  <c r="C108" i="2"/>
  <c r="C107" i="2"/>
  <c r="C106" i="2"/>
  <c r="C61" i="2" l="1"/>
  <c r="C68" i="2"/>
  <c r="C85" i="2" l="1"/>
  <c r="C116" i="2" l="1"/>
  <c r="C138" i="2"/>
  <c r="C13" i="2"/>
  <c r="C112" i="2" l="1"/>
  <c r="C65" i="2" l="1"/>
  <c r="C42" i="2" l="1"/>
  <c r="C137" i="2" l="1"/>
  <c r="C20" i="2" l="1"/>
  <c r="C12" i="2"/>
  <c r="C81" i="2"/>
  <c r="C79" i="2"/>
  <c r="C77" i="2"/>
  <c r="C72" i="2"/>
  <c r="C63" i="2"/>
  <c r="C59" i="2"/>
  <c r="C57" i="2"/>
  <c r="C54" i="2"/>
  <c r="C48" i="2"/>
  <c r="C45" i="2"/>
  <c r="C40" i="2"/>
  <c r="C37" i="2"/>
  <c r="C35" i="2"/>
  <c r="C33" i="2"/>
  <c r="C30" i="2"/>
  <c r="C27" i="2"/>
  <c r="C125" i="2"/>
  <c r="C53" i="2" l="1"/>
  <c r="C50" i="2" s="1"/>
  <c r="C19" i="2"/>
  <c r="C39" i="2"/>
  <c r="C26" i="2"/>
  <c r="C25" i="2" s="1"/>
  <c r="C76" i="2"/>
  <c r="C11" i="2" l="1"/>
  <c r="C133" i="2"/>
  <c r="C111" i="2" l="1"/>
  <c r="C110" i="2" s="1"/>
  <c r="C145" i="2" s="1"/>
</calcChain>
</file>

<file path=xl/sharedStrings.xml><?xml version="1.0" encoding="utf-8"?>
<sst xmlns="http://schemas.openxmlformats.org/spreadsheetml/2006/main" count="269" uniqueCount="263">
  <si>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</si>
  <si>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</si>
  <si>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</si>
  <si>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</si>
  <si>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</si>
  <si>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</si>
  <si>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</si>
  <si>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</si>
  <si>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</si>
  <si>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</si>
  <si>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</si>
  <si>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</si>
  <si>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</si>
  <si>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</si>
  <si>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</si>
  <si>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</si>
  <si>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</si>
  <si>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</si>
  <si>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</si>
  <si>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</si>
  <si>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</si>
  <si>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</si>
  <si>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</si>
  <si>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</si>
  <si>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</si>
  <si>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</si>
  <si>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</si>
  <si>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</si>
  <si>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</si>
  <si>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</si>
  <si>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</si>
  <si>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</si>
  <si>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</si>
  <si>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</si>
  <si>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</si>
  <si>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</si>
  <si>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</si>
  <si>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</si>
  <si>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</si>
  <si>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</si>
  <si>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</si>
  <si>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</si>
  <si>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</si>
  <si>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</si>
  <si>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</si>
  <si>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</si>
  <si>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</si>
  <si>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</si>
  <si>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</si>
  <si>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</si>
  <si>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</si>
  <si>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</si>
  <si>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</si>
  <si>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</si>
  <si>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</si>
  <si>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</si>
  <si>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</si>
  <si>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</si>
  <si>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</si>
  <si>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</si>
  <si>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</si>
  <si>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</si>
  <si>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</si>
  <si>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</si>
  <si>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</si>
  <si>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</si>
  <si>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</si>
  <si>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</si>
  <si>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</si>
  <si>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</si>
  <si>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</si>
  <si>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</si>
  <si>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</si>
  <si>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</si>
  <si>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</si>
  <si>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</si>
  <si>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</si>
  <si>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</si>
  <si>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</si>
  <si>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</si>
  <si>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</si>
  <si>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</si>
  <si>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</si>
  <si>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</si>
  <si>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</si>
  <si>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</si>
  <si>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</si>
  <si>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</si>
  <si>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</si>
  <si>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</si>
  <si>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</si>
  <si>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</si>
  <si>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</si>
  <si>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</si>
  <si>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</si>
  <si>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</si>
  <si>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</si>
  <si>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</si>
  <si>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</si>
  <si>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</si>
  <si>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</si>
  <si>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</si>
  <si>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</si>
  <si>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</si>
  <si>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</si>
  <si>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</si>
  <si>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</si>
  <si>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</si>
  <si>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</si>
  <si>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</si>
  <si>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</si>
  <si>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</si>
  <si>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</si>
  <si>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</si>
  <si>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</si>
  <si>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</si>
  <si>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</si>
  <si>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</si>
  <si>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</si>
  <si>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</si>
  <si>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</si>
  <si>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</si>
  <si>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</si>
  <si>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</si>
  <si>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</si>
  <si>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</si>
  <si>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</si>
  <si>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</si>
  <si>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</si>
  <si>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</si>
  <si>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</si>
  <si>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</si>
  <si>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</si>
  <si>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от __________ № _______</t>
  </si>
  <si>
    <t>Приложение №  1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</si>
  <si>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</si>
  <si>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</si>
  <si>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</si>
  <si>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</si>
  <si>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</si>
  <si>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</si>
  <si>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</si>
  <si>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</si>
  <si>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</si>
  <si>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</si>
  <si>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</si>
  <si>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</si>
  <si>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</si>
  <si>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</si>
  <si>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</si>
  <si>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</si>
  <si>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</si>
  <si>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</si>
  <si>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</si>
  <si>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</si>
  <si>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</si>
  <si>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</si>
  <si>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</si>
  <si>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</si>
  <si>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</si>
  <si>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</si>
  <si>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</si>
  <si>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</si>
  <si>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</si>
  <si>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</si>
  <si>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</si>
  <si>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</si>
  <si>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</si>
  <si>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</si>
  <si>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</si>
  <si>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</si>
  <si>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</si>
  <si>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</si>
  <si>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</si>
  <si>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</si>
  <si>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организациями остатков субсидий прошлых лет
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</si>
  <si>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</si>
  <si>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</si>
  <si>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</si>
  <si>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</si>
  <si>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</si>
  <si>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</si>
  <si>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</si>
  <si>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</si>
  <si>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</si>
  <si>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</si>
  <si>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</si>
  <si>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</si>
  <si>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</si>
  <si>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</si>
  <si>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</si>
  <si>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</si>
  <si>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</si>
  <si>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</si>
  <si>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</si>
  <si>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</si>
  <si>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</si>
  <si>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</si>
  <si>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</si>
  <si>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</si>
  <si>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</si>
  <si>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</si>
  <si>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</si>
  <si>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</si>
  <si>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</si>
  <si>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</si>
  <si>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</si>
  <si>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</si>
  <si>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</si>
  <si>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</si>
  <si>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</si>
  <si>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</si>
  <si>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</si>
  <si>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</si>
  <si>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бюджета Нижневартовского района на 2023 год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</si>
  <si>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</si>
  <si>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</si>
  <si>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</si>
  <si>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</si>
  <si>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</si>
  <si>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</si>
  <si>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</si>
  <si>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</si>
  <si>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</si>
  <si>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</si>
  <si>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</si>
  <si>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</si>
  <si>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</si>
  <si>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</si>
  <si>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</si>
  <si>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</si>
  <si>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</si>
  <si>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</si>
  <si>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</si>
  <si>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</si>
  <si>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</si>
  <si>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</si>
  <si>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</si>
  <si>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</si>
  <si>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</si>
  <si>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</si>
  <si>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</si>
  <si>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</si>
  <si>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</si>
  <si>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</si>
  <si>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</si>
  <si>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</si>
  <si>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</si>
  <si>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</si>
  <si>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</si>
  <si>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</si>
  <si>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</si>
  <si>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</si>
  <si>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530 1 16 01193 01 0000 140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</si>
  <si>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</si>
  <si>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530 1 16 01203 01 0000 140</t>
  </si>
  <si>
    <t>000 1 11 05300 05 0000 120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</si>
  <si>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</si>
  <si>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</si>
  <si>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</si>
  <si>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</si>
  <si>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</si>
  <si>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Доходы  от реализации 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</si>
</sst>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theme="4" tint="-0.249977111117893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/>
    <xf numFmtId="0" fontId="6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1" fillId="0" borderId="0" xfId="1" applyFont="1" applyFill="1"/>
    <xf numFmtId="0" fontId="7" fillId="2" borderId="0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/>
    <xf numFmtId="0" fontId="4" fillId="0" borderId="1" xfId="0" applyFont="1" applyFill="1" applyBorder="1" applyAlignment="1">
      <alignment horizontal="right"/>
    </xf>
    <xf numFmtId="166" fontId="4" fillId="0" borderId="6" xfId="0" applyNumberFormat="1" applyFont="1" applyFill="1" applyBorder="1" applyAlignment="1">
      <alignment wrapText="1"/>
    </xf>
    <xf numFmtId="0" fontId="9" fillId="0" borderId="4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167" fontId="10" fillId="2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wrapText="1"/>
    </xf>
    <xf numFmtId="167" fontId="11" fillId="2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wrapText="1"/>
    </xf>
    <xf numFmtId="167" fontId="10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wrapText="1"/>
    </xf>
    <xf numFmtId="167" fontId="12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167" fontId="9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 wrapText="1"/>
    </xf>
    <xf numFmtId="166" fontId="4" fillId="0" borderId="1" xfId="0" applyNumberFormat="1" applyFont="1" applyFill="1" applyBorder="1" applyAlignment="1">
      <alignment wrapText="1"/>
    </xf>
    <xf numFmtId="167" fontId="4" fillId="2" borderId="1" xfId="0" applyNumberFormat="1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wrapText="1"/>
    </xf>
    <xf numFmtId="0" fontId="11" fillId="0" borderId="2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justify" wrapText="1"/>
    </xf>
    <xf numFmtId="0" fontId="4" fillId="0" borderId="6" xfId="0" applyFont="1" applyFill="1" applyBorder="1" applyAlignment="1">
      <alignment horizontal="justify" wrapText="1"/>
    </xf>
    <xf numFmtId="0" fontId="4" fillId="0" borderId="6" xfId="0" applyFont="1" applyFill="1" applyBorder="1" applyAlignment="1">
      <alignment horizontal="justify" vertical="top" wrapText="1"/>
    </xf>
    <xf numFmtId="0" fontId="10" fillId="0" borderId="6" xfId="0" applyFont="1" applyFill="1" applyBorder="1" applyAlignment="1">
      <alignment wrapText="1"/>
    </xf>
    <xf numFmtId="166" fontId="4" fillId="0" borderId="1" xfId="0" applyNumberFormat="1" applyFont="1" applyFill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wrapText="1"/>
    </xf>
    <xf numFmtId="165" fontId="10" fillId="0" borderId="4" xfId="1" applyNumberFormat="1" applyFont="1" applyFill="1" applyBorder="1" applyAlignment="1" applyProtection="1">
      <alignment horizontal="right" wrapText="1"/>
      <protection hidden="1"/>
    </xf>
    <xf numFmtId="0" fontId="10" fillId="0" borderId="4" xfId="1" applyNumberFormat="1" applyFont="1" applyFill="1" applyBorder="1" applyAlignment="1" applyProtection="1">
      <alignment horizontal="left" wrapText="1"/>
      <protection hidden="1"/>
    </xf>
    <xf numFmtId="164" fontId="10" fillId="2" borderId="3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wrapText="1"/>
      <protection hidden="1"/>
    </xf>
    <xf numFmtId="164" fontId="4" fillId="2" borderId="3" xfId="1" applyNumberFormat="1" applyFont="1" applyFill="1" applyBorder="1" applyAlignment="1" applyProtection="1">
      <alignment horizontal="right" vertical="center" wrapText="1"/>
      <protection hidden="1"/>
    </xf>
    <xf numFmtId="0" fontId="14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wrapText="1"/>
    </xf>
    <xf numFmtId="164" fontId="14" fillId="0" borderId="3" xfId="1" applyNumberFormat="1" applyFont="1" applyFill="1" applyBorder="1" applyAlignment="1" applyProtection="1">
      <alignment horizontal="right" vertical="center" wrapText="1"/>
      <protection hidden="1"/>
    </xf>
    <xf numFmtId="49" fontId="14" fillId="0" borderId="1" xfId="2" applyNumberFormat="1" applyFont="1" applyFill="1" applyBorder="1" applyAlignment="1" applyProtection="1">
      <alignment horizontal="right" wrapText="1"/>
      <protection hidden="1"/>
    </xf>
    <xf numFmtId="0" fontId="14" fillId="0" borderId="1" xfId="2" applyNumberFormat="1" applyFont="1" applyFill="1" applyBorder="1" applyAlignment="1" applyProtection="1">
      <alignment wrapText="1"/>
      <protection hidden="1"/>
    </xf>
    <xf numFmtId="164" fontId="14" fillId="2" borderId="3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2" applyFont="1" applyBorder="1" applyAlignment="1" applyProtection="1">
      <alignment vertical="top" wrapText="1"/>
      <protection hidden="1"/>
    </xf>
    <xf numFmtId="0" fontId="15" fillId="0" borderId="1" xfId="0" applyFont="1" applyBorder="1" applyAlignment="1">
      <alignment vertical="top" wrapText="1"/>
    </xf>
    <xf numFmtId="49" fontId="4" fillId="0" borderId="1" xfId="2" applyNumberFormat="1" applyFont="1" applyFill="1" applyBorder="1" applyAlignment="1" applyProtection="1">
      <alignment horizontal="right" wrapText="1"/>
      <protection hidden="1"/>
    </xf>
    <xf numFmtId="0" fontId="4" fillId="0" borderId="1" xfId="2" applyNumberFormat="1" applyFont="1" applyFill="1" applyBorder="1" applyAlignment="1" applyProtection="1">
      <alignment vertical="top" wrapText="1"/>
      <protection hidden="1"/>
    </xf>
    <xf numFmtId="0" fontId="4" fillId="0" borderId="1" xfId="2" applyNumberFormat="1" applyFont="1" applyFill="1" applyBorder="1" applyAlignment="1" applyProtection="1">
      <alignment wrapText="1"/>
      <protection hidden="1"/>
    </xf>
    <xf numFmtId="49" fontId="10" fillId="0" borderId="1" xfId="2" applyNumberFormat="1" applyFont="1" applyFill="1" applyBorder="1" applyAlignment="1" applyProtection="1">
      <alignment horizontal="right" wrapText="1"/>
      <protection hidden="1"/>
    </xf>
    <xf numFmtId="0" fontId="10" fillId="0" borderId="1" xfId="2" applyNumberFormat="1" applyFont="1" applyFill="1" applyBorder="1" applyAlignment="1" applyProtection="1">
      <alignment vertical="center" wrapText="1"/>
      <protection hidden="1"/>
    </xf>
    <xf numFmtId="164" fontId="10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2" borderId="1" xfId="2" applyFont="1" applyFill="1" applyBorder="1" applyAlignment="1" applyProtection="1">
      <alignment vertical="top" wrapText="1"/>
      <protection hidden="1"/>
    </xf>
    <xf numFmtId="164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2" borderId="1" xfId="2" applyFont="1" applyFill="1" applyBorder="1" applyAlignment="1" applyProtection="1">
      <alignment vertical="top" wrapText="1"/>
      <protection hidden="1"/>
    </xf>
    <xf numFmtId="0" fontId="10" fillId="0" borderId="1" xfId="2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166" fontId="4" fillId="0" borderId="1" xfId="2" applyNumberFormat="1" applyFont="1" applyBorder="1" applyAlignment="1" applyProtection="1">
      <alignment horizontal="right" wrapText="1"/>
      <protection hidden="1"/>
    </xf>
    <xf numFmtId="49" fontId="11" fillId="2" borderId="1" xfId="2" applyNumberFormat="1" applyFont="1" applyFill="1" applyBorder="1" applyAlignment="1" applyProtection="1">
      <alignment horizontal="right" wrapText="1"/>
      <protection hidden="1"/>
    </xf>
    <xf numFmtId="49" fontId="4" fillId="2" borderId="1" xfId="2" applyNumberFormat="1" applyFont="1" applyFill="1" applyBorder="1" applyAlignment="1" applyProtection="1">
      <alignment horizontal="right" wrapText="1"/>
      <protection hidden="1"/>
    </xf>
    <xf numFmtId="167" fontId="4" fillId="0" borderId="1" xfId="0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2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_Tmp1" xfId="2" xr:uid="{00000000-0005-0000-0000-000002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44;&#1054;&#1061;&#1054;&#1044;&#1053;&#1067;&#1049;%20&#1054;&#1058;&#1044;&#1045;&#1051;\2023%20&#1075;&#1086;&#1076;\&#1044;&#1059;&#1052;&#1040;\&#1059;&#1090;&#1086;&#1095;&#1085;&#1077;&#1085;&#1080;&#1077;\4.%20&#1076;&#1077;&#1082;&#1072;&#1073;&#1088;&#1100;\_24.1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</sheetNames>
    <sheetDataSet>
      <sheetData sheetId="0">
        <row r="100">
          <cell r="G100">
            <v>43</v>
          </cell>
        </row>
        <row r="109">
          <cell r="I10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145"/>
  <sheetViews>
    <sheetView showGridLines="0" tabSelected="1" topLeftCell="A7" zoomScaleNormal="100" workbookViewId="0">
      <pane ySplit="5" topLeftCell="A12" activePane="bottomLeft" state="frozen"/>
      <selection activeCell="A7" sqref="A7"/>
      <selection pane="bottomLeft" activeCell="C125" sqref="C125"/>
    </sheetView>
  </sheetViews>
  <sheetFormatPr defaultColWidth="9.125" defaultRowHeight="14.3" x14ac:dyDescent="0.25"/>
  <cols>
    <col min="1" max="1" width="27.875" style="10" customWidth="1"/>
    <col min="2" max="2" width="57.25" style="11" customWidth="1"/>
    <col min="3" max="3" width="15.125" style="18" customWidth="1"/>
    <col min="4" max="249" width="9.125" style="2" customWidth="1"/>
    <col min="250" max="16384" width="9.125" style="2"/>
  </cols>
  <sheetData>
    <row r="1" spans="1:3" ht="18.350000000000001" x14ac:dyDescent="0.3">
      <c r="A1" s="5"/>
      <c r="B1" s="95" t="s">
        <v>134</v>
      </c>
      <c r="C1" s="96"/>
    </row>
    <row r="2" spans="1:3" ht="18.350000000000001" x14ac:dyDescent="0.3">
      <c r="A2" s="5"/>
      <c r="B2" s="97" t="s">
        <v>11</v>
      </c>
      <c r="C2" s="98"/>
    </row>
    <row r="3" spans="1:3" ht="18.350000000000001" x14ac:dyDescent="0.3">
      <c r="A3" s="5"/>
      <c r="B3" s="4"/>
      <c r="C3" s="13" t="s">
        <v>133</v>
      </c>
    </row>
    <row r="4" spans="1:3" ht="18.350000000000001" x14ac:dyDescent="0.3">
      <c r="A4" s="5"/>
      <c r="B4" s="4"/>
      <c r="C4" s="13"/>
    </row>
    <row r="5" spans="1:3" ht="18" customHeight="1" x14ac:dyDescent="0.2">
      <c r="A5" s="99" t="s">
        <v>214</v>
      </c>
      <c r="B5" s="99"/>
      <c r="C5" s="100"/>
    </row>
    <row r="6" spans="1:3" x14ac:dyDescent="0.2">
      <c r="A6" s="101"/>
      <c r="B6" s="102"/>
      <c r="C6" s="103"/>
    </row>
    <row r="7" spans="1:3" ht="14.3" customHeight="1" x14ac:dyDescent="0.25">
      <c r="A7" s="6"/>
      <c r="B7" s="7"/>
      <c r="C7" s="14" t="s">
        <v>223</v>
      </c>
    </row>
    <row r="8" spans="1:3" ht="14.95" customHeight="1" x14ac:dyDescent="0.2">
      <c r="A8" s="104" t="s">
        <v>10</v>
      </c>
      <c r="B8" s="106" t="s">
        <v>9</v>
      </c>
      <c r="C8" s="15" t="s">
        <v>8</v>
      </c>
    </row>
    <row r="9" spans="1:3" ht="17.5" customHeight="1" x14ac:dyDescent="0.2">
      <c r="A9" s="105"/>
      <c r="B9" s="106"/>
      <c r="C9" s="16">
        <v>2023</v>
      </c>
    </row>
    <row r="10" spans="1:3" ht="16.5" customHeight="1" x14ac:dyDescent="0.2">
      <c r="A10" s="3">
        <v>1</v>
      </c>
      <c r="B10" s="1">
        <v>2</v>
      </c>
      <c r="C10" s="17">
        <v>3</v>
      </c>
    </row>
    <row r="11" spans="1:3" ht="22.75" customHeight="1" x14ac:dyDescent="0.2">
      <c r="A11" s="22" t="s">
        <v>20</v>
      </c>
      <c r="B11" s="23" t="s">
        <v>21</v>
      </c>
      <c r="C11" s="24">
        <f>C12+C19+C25+C39+C48+C50+C65+C72+C85+C76</f>
        <v>2745257</v>
      </c>
    </row>
    <row r="12" spans="1:3" ht="20.399999999999999" customHeight="1" x14ac:dyDescent="0.2">
      <c r="A12" s="22" t="s">
        <v>22</v>
      </c>
      <c r="B12" s="23" t="s">
        <v>23</v>
      </c>
      <c r="C12" s="24">
        <f t="shared" ref="C12" si="0">C13</f>
        <v>1875595</v>
      </c>
    </row>
    <row r="13" spans="1:3" s="8" customFormat="1" x14ac:dyDescent="0.25">
      <c r="A13" s="25" t="s">
        <v>24</v>
      </c>
      <c r="B13" s="26" t="s">
        <v>25</v>
      </c>
      <c r="C13" s="27">
        <f>SUM(C14:C18)</f>
        <v>1875595</v>
      </c>
    </row>
    <row r="14" spans="1:3" ht="71.349999999999994" x14ac:dyDescent="0.25">
      <c r="A14" s="28" t="s">
        <v>26</v>
      </c>
      <c r="B14" s="29" t="s">
        <v>27</v>
      </c>
      <c r="C14" s="30">
        <v>1862659</v>
      </c>
    </row>
    <row r="15" spans="1:3" ht="99.85" x14ac:dyDescent="0.25">
      <c r="A15" s="28" t="s">
        <v>28</v>
      </c>
      <c r="B15" s="31" t="s">
        <v>29</v>
      </c>
      <c r="C15" s="30">
        <v>100</v>
      </c>
    </row>
    <row r="16" spans="1:3" ht="42.8" x14ac:dyDescent="0.25">
      <c r="A16" s="28" t="s">
        <v>30</v>
      </c>
      <c r="B16" s="31" t="s">
        <v>31</v>
      </c>
      <c r="C16" s="30">
        <v>1600</v>
      </c>
    </row>
    <row r="17" spans="1:3" ht="85.6" x14ac:dyDescent="0.25">
      <c r="A17" s="32" t="s">
        <v>32</v>
      </c>
      <c r="B17" s="29" t="s">
        <v>139</v>
      </c>
      <c r="C17" s="30">
        <v>4130</v>
      </c>
    </row>
    <row r="18" spans="1:3" ht="85.6" x14ac:dyDescent="0.25">
      <c r="A18" s="32" t="s">
        <v>220</v>
      </c>
      <c r="B18" s="29" t="s">
        <v>219</v>
      </c>
      <c r="C18" s="30">
        <v>7106</v>
      </c>
    </row>
    <row r="19" spans="1:3" ht="42.8" x14ac:dyDescent="0.25">
      <c r="A19" s="33" t="s">
        <v>33</v>
      </c>
      <c r="B19" s="34" t="s">
        <v>34</v>
      </c>
      <c r="C19" s="35">
        <f t="shared" ref="C19" si="1">C20</f>
        <v>13000</v>
      </c>
    </row>
    <row r="20" spans="1:3" s="8" customFormat="1" ht="28.55" x14ac:dyDescent="0.25">
      <c r="A20" s="25" t="s">
        <v>35</v>
      </c>
      <c r="B20" s="26" t="s">
        <v>36</v>
      </c>
      <c r="C20" s="36">
        <f>C21+C22+C23+C24</f>
        <v>13000</v>
      </c>
    </row>
    <row r="21" spans="1:3" ht="99.85" x14ac:dyDescent="0.25">
      <c r="A21" s="19" t="s">
        <v>209</v>
      </c>
      <c r="B21" s="29" t="s">
        <v>217</v>
      </c>
      <c r="C21" s="30">
        <v>5725</v>
      </c>
    </row>
    <row r="22" spans="1:3" ht="114.15" x14ac:dyDescent="0.25">
      <c r="A22" s="19" t="s">
        <v>210</v>
      </c>
      <c r="B22" s="29" t="s">
        <v>218</v>
      </c>
      <c r="C22" s="30">
        <v>39</v>
      </c>
    </row>
    <row r="23" spans="1:3" ht="95.1" customHeight="1" x14ac:dyDescent="0.25">
      <c r="A23" s="19" t="s">
        <v>211</v>
      </c>
      <c r="B23" s="29" t="s">
        <v>216</v>
      </c>
      <c r="C23" s="30">
        <v>7236</v>
      </c>
    </row>
    <row r="24" spans="1:3" s="12" customFormat="1" ht="104.6" customHeight="1" x14ac:dyDescent="0.25">
      <c r="A24" s="19" t="s">
        <v>212</v>
      </c>
      <c r="B24" s="29" t="s">
        <v>215</v>
      </c>
      <c r="C24" s="30">
        <v>0</v>
      </c>
    </row>
    <row r="25" spans="1:3" x14ac:dyDescent="0.25">
      <c r="A25" s="33" t="s">
        <v>37</v>
      </c>
      <c r="B25" s="34" t="s">
        <v>38</v>
      </c>
      <c r="C25" s="35">
        <f>C26+C33+C35+C37</f>
        <v>56443</v>
      </c>
    </row>
    <row r="26" spans="1:3" s="9" customFormat="1" ht="28.55" x14ac:dyDescent="0.25">
      <c r="A26" s="33" t="s">
        <v>39</v>
      </c>
      <c r="B26" s="34" t="s">
        <v>40</v>
      </c>
      <c r="C26" s="35">
        <f>C27+C30</f>
        <v>55805</v>
      </c>
    </row>
    <row r="27" spans="1:3" ht="28.55" x14ac:dyDescent="0.25">
      <c r="A27" s="25" t="s">
        <v>41</v>
      </c>
      <c r="B27" s="26" t="s">
        <v>42</v>
      </c>
      <c r="C27" s="36">
        <f>C28</f>
        <v>32224</v>
      </c>
    </row>
    <row r="28" spans="1:3" ht="28.55" x14ac:dyDescent="0.25">
      <c r="A28" s="19" t="s">
        <v>43</v>
      </c>
      <c r="B28" s="29" t="s">
        <v>42</v>
      </c>
      <c r="C28" s="30">
        <v>32224</v>
      </c>
    </row>
    <row r="29" spans="1:3" ht="42.8" x14ac:dyDescent="0.25">
      <c r="A29" s="19" t="s">
        <v>44</v>
      </c>
      <c r="B29" s="29" t="s">
        <v>45</v>
      </c>
      <c r="C29" s="30">
        <v>0</v>
      </c>
    </row>
    <row r="30" spans="1:3" ht="42.8" x14ac:dyDescent="0.25">
      <c r="A30" s="25" t="s">
        <v>46</v>
      </c>
      <c r="B30" s="26" t="s">
        <v>47</v>
      </c>
      <c r="C30" s="36">
        <f t="shared" ref="C30" si="2">C31+C32</f>
        <v>23581</v>
      </c>
    </row>
    <row r="31" spans="1:3" ht="57.1" x14ac:dyDescent="0.25">
      <c r="A31" s="19" t="s">
        <v>48</v>
      </c>
      <c r="B31" s="29" t="s">
        <v>140</v>
      </c>
      <c r="C31" s="30">
        <v>23581</v>
      </c>
    </row>
    <row r="32" spans="1:3" ht="57.1" x14ac:dyDescent="0.25">
      <c r="A32" s="19" t="s">
        <v>49</v>
      </c>
      <c r="B32" s="29" t="s">
        <v>50</v>
      </c>
      <c r="C32" s="30">
        <v>0</v>
      </c>
    </row>
    <row r="33" spans="1:3" ht="28.55" hidden="1" x14ac:dyDescent="0.25">
      <c r="A33" s="37" t="s">
        <v>51</v>
      </c>
      <c r="B33" s="38" t="s">
        <v>52</v>
      </c>
      <c r="C33" s="39">
        <f>C34</f>
        <v>0</v>
      </c>
    </row>
    <row r="34" spans="1:3" ht="28.55" hidden="1" x14ac:dyDescent="0.25">
      <c r="A34" s="40" t="s">
        <v>53</v>
      </c>
      <c r="B34" s="41" t="s">
        <v>52</v>
      </c>
      <c r="C34" s="42">
        <v>0</v>
      </c>
    </row>
    <row r="35" spans="1:3" x14ac:dyDescent="0.25">
      <c r="A35" s="33" t="s">
        <v>54</v>
      </c>
      <c r="B35" s="34" t="s">
        <v>55</v>
      </c>
      <c r="C35" s="35">
        <f>C36</f>
        <v>638</v>
      </c>
    </row>
    <row r="36" spans="1:3" x14ac:dyDescent="0.25">
      <c r="A36" s="19" t="s">
        <v>56</v>
      </c>
      <c r="B36" s="29" t="s">
        <v>55</v>
      </c>
      <c r="C36" s="30">
        <v>638</v>
      </c>
    </row>
    <row r="37" spans="1:3" ht="28.55" x14ac:dyDescent="0.25">
      <c r="A37" s="33" t="s">
        <v>57</v>
      </c>
      <c r="B37" s="34" t="s">
        <v>58</v>
      </c>
      <c r="C37" s="35">
        <f t="shared" ref="C37" si="3">C38</f>
        <v>0</v>
      </c>
    </row>
    <row r="38" spans="1:3" ht="42.8" x14ac:dyDescent="0.25">
      <c r="A38" s="19" t="s">
        <v>59</v>
      </c>
      <c r="B38" s="29" t="s">
        <v>60</v>
      </c>
      <c r="C38" s="30">
        <v>0</v>
      </c>
    </row>
    <row r="39" spans="1:3" x14ac:dyDescent="0.25">
      <c r="A39" s="33" t="s">
        <v>61</v>
      </c>
      <c r="B39" s="34" t="s">
        <v>62</v>
      </c>
      <c r="C39" s="35">
        <f>C40+C45+C42</f>
        <v>28330</v>
      </c>
    </row>
    <row r="40" spans="1:3" s="9" customFormat="1" x14ac:dyDescent="0.25">
      <c r="A40" s="33" t="s">
        <v>63</v>
      </c>
      <c r="B40" s="34" t="s">
        <v>64</v>
      </c>
      <c r="C40" s="35">
        <f>C41</f>
        <v>700</v>
      </c>
    </row>
    <row r="41" spans="1:3" ht="42.8" x14ac:dyDescent="0.25">
      <c r="A41" s="19" t="s">
        <v>65</v>
      </c>
      <c r="B41" s="29" t="s">
        <v>66</v>
      </c>
      <c r="C41" s="30">
        <v>700</v>
      </c>
    </row>
    <row r="42" spans="1:3" s="9" customFormat="1" x14ac:dyDescent="0.25">
      <c r="A42" s="33" t="s">
        <v>170</v>
      </c>
      <c r="B42" s="34" t="s">
        <v>146</v>
      </c>
      <c r="C42" s="35">
        <f>C43+C44</f>
        <v>8500</v>
      </c>
    </row>
    <row r="43" spans="1:3" x14ac:dyDescent="0.25">
      <c r="A43" s="19" t="s">
        <v>171</v>
      </c>
      <c r="B43" s="29" t="s">
        <v>147</v>
      </c>
      <c r="C43" s="30">
        <v>3800</v>
      </c>
    </row>
    <row r="44" spans="1:3" x14ac:dyDescent="0.25">
      <c r="A44" s="19" t="s">
        <v>172</v>
      </c>
      <c r="B44" s="29" t="s">
        <v>148</v>
      </c>
      <c r="C44" s="30">
        <v>4700</v>
      </c>
    </row>
    <row r="45" spans="1:3" s="9" customFormat="1" x14ac:dyDescent="0.25">
      <c r="A45" s="33" t="s">
        <v>67</v>
      </c>
      <c r="B45" s="34" t="s">
        <v>68</v>
      </c>
      <c r="C45" s="35">
        <f>SUM(C46:C47)</f>
        <v>19130</v>
      </c>
    </row>
    <row r="46" spans="1:3" ht="28.55" x14ac:dyDescent="0.25">
      <c r="A46" s="43" t="s">
        <v>69</v>
      </c>
      <c r="B46" s="44" t="s">
        <v>70</v>
      </c>
      <c r="C46" s="30">
        <v>18600</v>
      </c>
    </row>
    <row r="47" spans="1:3" ht="28.55" x14ac:dyDescent="0.25">
      <c r="A47" s="43" t="s">
        <v>71</v>
      </c>
      <c r="B47" s="44" t="s">
        <v>72</v>
      </c>
      <c r="C47" s="30">
        <v>530</v>
      </c>
    </row>
    <row r="48" spans="1:3" x14ac:dyDescent="0.25">
      <c r="A48" s="33" t="s">
        <v>73</v>
      </c>
      <c r="B48" s="34" t="s">
        <v>74</v>
      </c>
      <c r="C48" s="35">
        <f>SUM(C49:C49)</f>
        <v>3500</v>
      </c>
    </row>
    <row r="49" spans="1:3" ht="42.8" x14ac:dyDescent="0.25">
      <c r="A49" s="19" t="s">
        <v>75</v>
      </c>
      <c r="B49" s="29" t="s">
        <v>188</v>
      </c>
      <c r="C49" s="30">
        <v>3500</v>
      </c>
    </row>
    <row r="50" spans="1:3" ht="57.1" x14ac:dyDescent="0.25">
      <c r="A50" s="33" t="s">
        <v>76</v>
      </c>
      <c r="B50" s="34" t="s">
        <v>77</v>
      </c>
      <c r="C50" s="35">
        <f>C52+C53+C63</f>
        <v>649713</v>
      </c>
    </row>
    <row r="51" spans="1:3" ht="57.1" x14ac:dyDescent="0.25">
      <c r="A51" s="19" t="s">
        <v>78</v>
      </c>
      <c r="B51" s="29" t="s">
        <v>79</v>
      </c>
      <c r="C51" s="94">
        <v>0</v>
      </c>
    </row>
    <row r="52" spans="1:3" ht="42.8" x14ac:dyDescent="0.25">
      <c r="A52" s="19" t="s">
        <v>80</v>
      </c>
      <c r="B52" s="29" t="s">
        <v>81</v>
      </c>
      <c r="C52" s="94">
        <v>0</v>
      </c>
    </row>
    <row r="53" spans="1:3" ht="85.6" x14ac:dyDescent="0.25">
      <c r="A53" s="19" t="s">
        <v>82</v>
      </c>
      <c r="B53" s="29" t="s">
        <v>83</v>
      </c>
      <c r="C53" s="45">
        <f>C54+C59+C57+C61</f>
        <v>645813</v>
      </c>
    </row>
    <row r="54" spans="1:3" ht="57.1" x14ac:dyDescent="0.25">
      <c r="A54" s="19" t="s">
        <v>84</v>
      </c>
      <c r="B54" s="29" t="s">
        <v>85</v>
      </c>
      <c r="C54" s="45">
        <f>C55+C56</f>
        <v>525810</v>
      </c>
    </row>
    <row r="55" spans="1:3" ht="85.6" x14ac:dyDescent="0.25">
      <c r="A55" s="19" t="s">
        <v>86</v>
      </c>
      <c r="B55" s="29" t="s">
        <v>138</v>
      </c>
      <c r="C55" s="30">
        <v>466950</v>
      </c>
    </row>
    <row r="56" spans="1:3" ht="71.349999999999994" x14ac:dyDescent="0.25">
      <c r="A56" s="46" t="s">
        <v>87</v>
      </c>
      <c r="B56" s="47" t="s">
        <v>88</v>
      </c>
      <c r="C56" s="30">
        <v>58860</v>
      </c>
    </row>
    <row r="57" spans="1:3" ht="71.349999999999994" x14ac:dyDescent="0.25">
      <c r="A57" s="46" t="s">
        <v>89</v>
      </c>
      <c r="B57" s="47" t="s">
        <v>90</v>
      </c>
      <c r="C57" s="45">
        <f>C58</f>
        <v>3000</v>
      </c>
    </row>
    <row r="58" spans="1:3" ht="71.349999999999994" x14ac:dyDescent="0.25">
      <c r="A58" s="19" t="s">
        <v>91</v>
      </c>
      <c r="B58" s="29" t="s">
        <v>92</v>
      </c>
      <c r="C58" s="30">
        <v>3000</v>
      </c>
    </row>
    <row r="59" spans="1:3" ht="85.6" x14ac:dyDescent="0.25">
      <c r="A59" s="19" t="s">
        <v>93</v>
      </c>
      <c r="B59" s="29" t="s">
        <v>131</v>
      </c>
      <c r="C59" s="45">
        <f t="shared" ref="C59" si="4">C60</f>
        <v>115000</v>
      </c>
    </row>
    <row r="60" spans="1:3" ht="71.349999999999994" x14ac:dyDescent="0.25">
      <c r="A60" s="19" t="s">
        <v>94</v>
      </c>
      <c r="B60" s="29" t="s">
        <v>130</v>
      </c>
      <c r="C60" s="30">
        <v>115000</v>
      </c>
    </row>
    <row r="61" spans="1:3" ht="42.8" x14ac:dyDescent="0.25">
      <c r="A61" s="87" t="s">
        <v>256</v>
      </c>
      <c r="B61" s="48" t="s">
        <v>257</v>
      </c>
      <c r="C61" s="30">
        <f>C62</f>
        <v>2003</v>
      </c>
    </row>
    <row r="62" spans="1:3" ht="99.85" x14ac:dyDescent="0.25">
      <c r="A62" s="87" t="s">
        <v>258</v>
      </c>
      <c r="B62" s="48" t="s">
        <v>259</v>
      </c>
      <c r="C62" s="30">
        <v>2003</v>
      </c>
    </row>
    <row r="63" spans="1:3" ht="75.400000000000006" customHeight="1" x14ac:dyDescent="0.25">
      <c r="A63" s="19" t="s">
        <v>95</v>
      </c>
      <c r="B63" s="49" t="s">
        <v>224</v>
      </c>
      <c r="C63" s="45">
        <f t="shared" ref="C63" si="5">C64</f>
        <v>3900</v>
      </c>
    </row>
    <row r="64" spans="1:3" ht="71.349999999999994" x14ac:dyDescent="0.25">
      <c r="A64" s="19" t="s">
        <v>96</v>
      </c>
      <c r="B64" s="50" t="s">
        <v>97</v>
      </c>
      <c r="C64" s="30">
        <v>3900</v>
      </c>
    </row>
    <row r="65" spans="1:3" ht="28.55" x14ac:dyDescent="0.25">
      <c r="A65" s="33" t="s">
        <v>98</v>
      </c>
      <c r="B65" s="51" t="s">
        <v>99</v>
      </c>
      <c r="C65" s="35">
        <f>C66+C67+C68+C71</f>
        <v>62114</v>
      </c>
    </row>
    <row r="66" spans="1:3" ht="28.55" x14ac:dyDescent="0.25">
      <c r="A66" s="52" t="s">
        <v>100</v>
      </c>
      <c r="B66" s="53" t="s">
        <v>205</v>
      </c>
      <c r="C66" s="30">
        <v>47512</v>
      </c>
    </row>
    <row r="67" spans="1:3" x14ac:dyDescent="0.25">
      <c r="A67" s="52" t="s">
        <v>101</v>
      </c>
      <c r="B67" s="54" t="s">
        <v>102</v>
      </c>
      <c r="C67" s="30">
        <v>567</v>
      </c>
    </row>
    <row r="68" spans="1:3" x14ac:dyDescent="0.25">
      <c r="A68" s="55" t="s">
        <v>103</v>
      </c>
      <c r="B68" s="56" t="s">
        <v>104</v>
      </c>
      <c r="C68" s="36">
        <f>C69+C70</f>
        <v>2776</v>
      </c>
    </row>
    <row r="69" spans="1:3" x14ac:dyDescent="0.25">
      <c r="A69" s="52" t="s">
        <v>135</v>
      </c>
      <c r="B69" s="57" t="s">
        <v>137</v>
      </c>
      <c r="C69" s="30">
        <v>2569</v>
      </c>
    </row>
    <row r="70" spans="1:3" x14ac:dyDescent="0.25">
      <c r="A70" s="52" t="s">
        <v>136</v>
      </c>
      <c r="B70" s="58" t="s">
        <v>206</v>
      </c>
      <c r="C70" s="30">
        <v>207</v>
      </c>
    </row>
    <row r="71" spans="1:3" ht="42.8" x14ac:dyDescent="0.25">
      <c r="A71" s="52" t="s">
        <v>105</v>
      </c>
      <c r="B71" s="57" t="s">
        <v>141</v>
      </c>
      <c r="C71" s="30">
        <v>11259</v>
      </c>
    </row>
    <row r="72" spans="1:3" ht="28.55" x14ac:dyDescent="0.25">
      <c r="A72" s="33" t="s">
        <v>106</v>
      </c>
      <c r="B72" s="59" t="s">
        <v>107</v>
      </c>
      <c r="C72" s="35">
        <f>C73+C74+C75</f>
        <v>3218</v>
      </c>
    </row>
    <row r="73" spans="1:3" ht="28.55" x14ac:dyDescent="0.25">
      <c r="A73" s="60" t="s">
        <v>108</v>
      </c>
      <c r="B73" s="44" t="s">
        <v>109</v>
      </c>
      <c r="C73" s="30">
        <v>2000</v>
      </c>
    </row>
    <row r="74" spans="1:3" s="12" customFormat="1" ht="42.8" x14ac:dyDescent="0.25">
      <c r="A74" s="19" t="s">
        <v>110</v>
      </c>
      <c r="B74" s="29" t="s">
        <v>111</v>
      </c>
      <c r="C74" s="30">
        <v>331</v>
      </c>
    </row>
    <row r="75" spans="1:3" ht="28.55" x14ac:dyDescent="0.25">
      <c r="A75" s="60" t="s">
        <v>112</v>
      </c>
      <c r="B75" s="44" t="s">
        <v>113</v>
      </c>
      <c r="C75" s="30">
        <v>887</v>
      </c>
    </row>
    <row r="76" spans="1:3" ht="28.55" x14ac:dyDescent="0.25">
      <c r="A76" s="33" t="s">
        <v>114</v>
      </c>
      <c r="B76" s="34" t="s">
        <v>115</v>
      </c>
      <c r="C76" s="35">
        <f t="shared" ref="C76" si="6">C77+C79+C81</f>
        <v>9148</v>
      </c>
    </row>
    <row r="77" spans="1:3" x14ac:dyDescent="0.25">
      <c r="A77" s="19" t="s">
        <v>116</v>
      </c>
      <c r="B77" s="29" t="s">
        <v>117</v>
      </c>
      <c r="C77" s="45">
        <f t="shared" ref="C77" si="7">C78</f>
        <v>3070</v>
      </c>
    </row>
    <row r="78" spans="1:3" ht="28.55" x14ac:dyDescent="0.25">
      <c r="A78" s="19" t="s">
        <v>118</v>
      </c>
      <c r="B78" s="29" t="s">
        <v>119</v>
      </c>
      <c r="C78" s="30">
        <v>3070</v>
      </c>
    </row>
    <row r="79" spans="1:3" ht="75.400000000000006" customHeight="1" x14ac:dyDescent="0.25">
      <c r="A79" s="19" t="s">
        <v>120</v>
      </c>
      <c r="B79" s="29" t="s">
        <v>142</v>
      </c>
      <c r="C79" s="45">
        <f t="shared" ref="C79" si="8">C80</f>
        <v>1949</v>
      </c>
    </row>
    <row r="80" spans="1:3" ht="85.6" x14ac:dyDescent="0.25">
      <c r="A80" s="19" t="s">
        <v>121</v>
      </c>
      <c r="B80" s="29" t="s">
        <v>262</v>
      </c>
      <c r="C80" s="30">
        <v>1949</v>
      </c>
    </row>
    <row r="81" spans="1:3" ht="28.55" x14ac:dyDescent="0.25">
      <c r="A81" s="19" t="s">
        <v>122</v>
      </c>
      <c r="B81" s="29" t="s">
        <v>143</v>
      </c>
      <c r="C81" s="45">
        <f t="shared" ref="C81" si="9">SUM(C82:C84)</f>
        <v>4129</v>
      </c>
    </row>
    <row r="82" spans="1:3" ht="57.1" x14ac:dyDescent="0.25">
      <c r="A82" s="19" t="s">
        <v>123</v>
      </c>
      <c r="B82" s="29" t="s">
        <v>144</v>
      </c>
      <c r="C82" s="30">
        <v>2004</v>
      </c>
    </row>
    <row r="83" spans="1:3" ht="42.8" x14ac:dyDescent="0.25">
      <c r="A83" s="61" t="s">
        <v>124</v>
      </c>
      <c r="B83" s="20" t="s">
        <v>125</v>
      </c>
      <c r="C83" s="30">
        <v>1685</v>
      </c>
    </row>
    <row r="84" spans="1:3" ht="57.1" x14ac:dyDescent="0.25">
      <c r="A84" s="19" t="s">
        <v>126</v>
      </c>
      <c r="B84" s="20" t="s">
        <v>127</v>
      </c>
      <c r="C84" s="30">
        <v>440</v>
      </c>
    </row>
    <row r="85" spans="1:3" ht="28.55" x14ac:dyDescent="0.25">
      <c r="A85" s="33" t="s">
        <v>128</v>
      </c>
      <c r="B85" s="34" t="s">
        <v>129</v>
      </c>
      <c r="C85" s="35">
        <f>SUM(C86:C105)</f>
        <v>44196</v>
      </c>
    </row>
    <row r="86" spans="1:3" ht="71.5" customHeight="1" x14ac:dyDescent="0.25">
      <c r="A86" s="87" t="s">
        <v>186</v>
      </c>
      <c r="B86" s="48" t="s">
        <v>189</v>
      </c>
      <c r="C86" s="30">
        <v>5</v>
      </c>
    </row>
    <row r="87" spans="1:3" ht="84.9" customHeight="1" x14ac:dyDescent="0.25">
      <c r="A87" s="87" t="s">
        <v>225</v>
      </c>
      <c r="B87" s="48" t="s">
        <v>226</v>
      </c>
      <c r="C87" s="30">
        <v>36</v>
      </c>
    </row>
    <row r="88" spans="1:3" ht="85.6" x14ac:dyDescent="0.25">
      <c r="A88" s="88" t="s">
        <v>176</v>
      </c>
      <c r="B88" s="48" t="s">
        <v>190</v>
      </c>
      <c r="C88" s="30">
        <v>240</v>
      </c>
    </row>
    <row r="89" spans="1:3" ht="71.349999999999994" x14ac:dyDescent="0.25">
      <c r="A89" s="88" t="s">
        <v>227</v>
      </c>
      <c r="B89" s="48" t="s">
        <v>228</v>
      </c>
      <c r="C89" s="30">
        <v>15</v>
      </c>
    </row>
    <row r="90" spans="1:3" ht="99.85" x14ac:dyDescent="0.25">
      <c r="A90" s="88" t="s">
        <v>177</v>
      </c>
      <c r="B90" s="48" t="s">
        <v>191</v>
      </c>
      <c r="C90" s="30">
        <v>2785</v>
      </c>
    </row>
    <row r="91" spans="1:3" ht="85.6" x14ac:dyDescent="0.25">
      <c r="A91" s="88" t="s">
        <v>187</v>
      </c>
      <c r="B91" s="48" t="s">
        <v>192</v>
      </c>
      <c r="C91" s="30">
        <v>6</v>
      </c>
    </row>
    <row r="92" spans="1:3" ht="84.25" customHeight="1" x14ac:dyDescent="0.25">
      <c r="A92" s="88" t="s">
        <v>178</v>
      </c>
      <c r="B92" s="48" t="s">
        <v>193</v>
      </c>
      <c r="C92" s="30">
        <v>52</v>
      </c>
    </row>
    <row r="93" spans="1:3" ht="85.6" x14ac:dyDescent="0.25">
      <c r="A93" s="88" t="s">
        <v>229</v>
      </c>
      <c r="B93" s="48" t="s">
        <v>230</v>
      </c>
      <c r="C93" s="30">
        <v>3</v>
      </c>
    </row>
    <row r="94" spans="1:3" ht="85.75" customHeight="1" x14ac:dyDescent="0.25">
      <c r="A94" s="88" t="s">
        <v>231</v>
      </c>
      <c r="B94" s="48" t="s">
        <v>232</v>
      </c>
      <c r="C94" s="30">
        <v>210</v>
      </c>
    </row>
    <row r="95" spans="1:3" ht="114.15" x14ac:dyDescent="0.25">
      <c r="A95" s="88" t="s">
        <v>233</v>
      </c>
      <c r="B95" s="48" t="s">
        <v>234</v>
      </c>
      <c r="C95" s="30">
        <v>7</v>
      </c>
    </row>
    <row r="96" spans="1:3" ht="85.6" x14ac:dyDescent="0.25">
      <c r="A96" s="88" t="s">
        <v>213</v>
      </c>
      <c r="B96" s="48" t="s">
        <v>221</v>
      </c>
      <c r="C96" s="30">
        <v>66</v>
      </c>
    </row>
    <row r="97" spans="1:3" ht="71.5" customHeight="1" x14ac:dyDescent="0.25">
      <c r="A97" s="88" t="s">
        <v>253</v>
      </c>
      <c r="B97" s="48" t="s">
        <v>254</v>
      </c>
      <c r="C97" s="30">
        <v>10</v>
      </c>
    </row>
    <row r="98" spans="1:3" ht="71.349999999999994" x14ac:dyDescent="0.25">
      <c r="A98" s="88" t="s">
        <v>222</v>
      </c>
      <c r="B98" s="48" t="s">
        <v>242</v>
      </c>
      <c r="C98" s="30">
        <v>96</v>
      </c>
    </row>
    <row r="99" spans="1:3" ht="68.599999999999994" customHeight="1" x14ac:dyDescent="0.25">
      <c r="A99" s="88" t="s">
        <v>255</v>
      </c>
      <c r="B99" s="48" t="s">
        <v>194</v>
      </c>
      <c r="C99" s="30">
        <v>2</v>
      </c>
    </row>
    <row r="100" spans="1:3" ht="67.95" customHeight="1" x14ac:dyDescent="0.25">
      <c r="A100" s="88" t="s">
        <v>179</v>
      </c>
      <c r="B100" s="48" t="s">
        <v>194</v>
      </c>
      <c r="C100" s="30">
        <v>402</v>
      </c>
    </row>
    <row r="101" spans="1:3" ht="57.1" x14ac:dyDescent="0.25">
      <c r="A101" s="88" t="s">
        <v>180</v>
      </c>
      <c r="B101" s="48" t="s">
        <v>185</v>
      </c>
      <c r="C101" s="30">
        <v>43</v>
      </c>
    </row>
    <row r="102" spans="1:3" ht="71.349999999999994" x14ac:dyDescent="0.25">
      <c r="A102" s="88" t="s">
        <v>235</v>
      </c>
      <c r="B102" s="48" t="s">
        <v>236</v>
      </c>
      <c r="C102" s="30">
        <v>301</v>
      </c>
    </row>
    <row r="103" spans="1:3" ht="42.8" x14ac:dyDescent="0.25">
      <c r="A103" s="88" t="s">
        <v>237</v>
      </c>
      <c r="B103" s="48" t="s">
        <v>238</v>
      </c>
      <c r="C103" s="30">
        <v>35</v>
      </c>
    </row>
    <row r="104" spans="1:3" ht="84.9" customHeight="1" x14ac:dyDescent="0.25">
      <c r="A104" s="89" t="s">
        <v>149</v>
      </c>
      <c r="B104" s="62" t="s">
        <v>239</v>
      </c>
      <c r="C104" s="30">
        <v>39846</v>
      </c>
    </row>
    <row r="105" spans="1:3" ht="57.1" x14ac:dyDescent="0.25">
      <c r="A105" s="89" t="s">
        <v>240</v>
      </c>
      <c r="B105" s="62" t="s">
        <v>241</v>
      </c>
      <c r="C105" s="30">
        <v>36</v>
      </c>
    </row>
    <row r="106" spans="1:3" ht="14.95" hidden="1" x14ac:dyDescent="0.25">
      <c r="A106" s="21"/>
      <c r="B106" s="63"/>
      <c r="C106" s="30">
        <f>'[1]таблица 1'!$G$100</f>
        <v>43</v>
      </c>
    </row>
    <row r="107" spans="1:3" ht="14.95" hidden="1" x14ac:dyDescent="0.25">
      <c r="A107" s="21"/>
      <c r="B107" s="63"/>
      <c r="C107" s="30">
        <f>'[1]таблица 1'!$G$100</f>
        <v>43</v>
      </c>
    </row>
    <row r="108" spans="1:3" ht="14.95" hidden="1" x14ac:dyDescent="0.25">
      <c r="A108" s="21"/>
      <c r="B108" s="63"/>
      <c r="C108" s="30">
        <f>'[1]таблица 1'!$G$100</f>
        <v>43</v>
      </c>
    </row>
    <row r="109" spans="1:3" ht="14.95" hidden="1" x14ac:dyDescent="0.25">
      <c r="A109" s="21"/>
      <c r="B109" s="63"/>
      <c r="C109" s="30">
        <f>'[1]таблица 1'!$G$100</f>
        <v>43</v>
      </c>
    </row>
    <row r="110" spans="1:3" x14ac:dyDescent="0.25">
      <c r="A110" s="64" t="s">
        <v>7</v>
      </c>
      <c r="B110" s="65" t="s">
        <v>6</v>
      </c>
      <c r="C110" s="66">
        <f>C111+C137</f>
        <v>3325821.0999999996</v>
      </c>
    </row>
    <row r="111" spans="1:3" ht="28.55" x14ac:dyDescent="0.25">
      <c r="A111" s="19" t="s">
        <v>12</v>
      </c>
      <c r="B111" s="67" t="s">
        <v>5</v>
      </c>
      <c r="C111" s="68">
        <f>C112+C116+C125+C133</f>
        <v>3205734.6999999997</v>
      </c>
    </row>
    <row r="112" spans="1:3" s="12" customFormat="1" ht="28.55" x14ac:dyDescent="0.25">
      <c r="A112" s="69" t="s">
        <v>150</v>
      </c>
      <c r="B112" s="70" t="s">
        <v>17</v>
      </c>
      <c r="C112" s="71">
        <f>C114+C115+C113</f>
        <v>177717.19999999998</v>
      </c>
    </row>
    <row r="113" spans="1:3" s="12" customFormat="1" ht="42.8" x14ac:dyDescent="0.25">
      <c r="A113" s="19" t="s">
        <v>181</v>
      </c>
      <c r="B113" s="29" t="s">
        <v>195</v>
      </c>
      <c r="C113" s="30">
        <v>172337.8</v>
      </c>
    </row>
    <row r="114" spans="1:3" s="12" customFormat="1" ht="28.55" x14ac:dyDescent="0.25">
      <c r="A114" s="19" t="s">
        <v>151</v>
      </c>
      <c r="B114" s="29" t="s">
        <v>16</v>
      </c>
      <c r="C114" s="30">
        <v>5379.4</v>
      </c>
    </row>
    <row r="115" spans="1:3" s="12" customFormat="1" x14ac:dyDescent="0.25">
      <c r="A115" s="19" t="s">
        <v>183</v>
      </c>
      <c r="B115" s="29" t="s">
        <v>13</v>
      </c>
      <c r="C115" s="30">
        <f>'[1]таблица 1'!$I$109</f>
        <v>0</v>
      </c>
    </row>
    <row r="116" spans="1:3" ht="28.55" x14ac:dyDescent="0.25">
      <c r="A116" s="72" t="s">
        <v>152</v>
      </c>
      <c r="B116" s="73" t="s">
        <v>18</v>
      </c>
      <c r="C116" s="74">
        <f>SUM(C117:C124)</f>
        <v>312871.7</v>
      </c>
    </row>
    <row r="117" spans="1:3" ht="57.1" x14ac:dyDescent="0.25">
      <c r="A117" s="19" t="s">
        <v>243</v>
      </c>
      <c r="B117" s="29" t="s">
        <v>244</v>
      </c>
      <c r="C117" s="30">
        <v>5940</v>
      </c>
    </row>
    <row r="118" spans="1:3" ht="42.8" x14ac:dyDescent="0.25">
      <c r="A118" s="19" t="s">
        <v>245</v>
      </c>
      <c r="B118" s="29" t="s">
        <v>246</v>
      </c>
      <c r="C118" s="30">
        <v>13588.6</v>
      </c>
    </row>
    <row r="119" spans="1:3" ht="71.349999999999994" x14ac:dyDescent="0.25">
      <c r="A119" s="19" t="s">
        <v>247</v>
      </c>
      <c r="B119" s="29" t="s">
        <v>248</v>
      </c>
      <c r="C119" s="30">
        <v>346.3</v>
      </c>
    </row>
    <row r="120" spans="1:3" ht="57.1" x14ac:dyDescent="0.25">
      <c r="A120" s="19" t="s">
        <v>184</v>
      </c>
      <c r="B120" s="29" t="s">
        <v>196</v>
      </c>
      <c r="C120" s="30">
        <v>16400.900000000001</v>
      </c>
    </row>
    <row r="121" spans="1:3" ht="28.55" x14ac:dyDescent="0.25">
      <c r="A121" s="19" t="s">
        <v>153</v>
      </c>
      <c r="B121" s="29" t="s">
        <v>197</v>
      </c>
      <c r="C121" s="30">
        <v>3120.8</v>
      </c>
    </row>
    <row r="122" spans="1:3" ht="28.55" x14ac:dyDescent="0.25">
      <c r="A122" s="19" t="s">
        <v>182</v>
      </c>
      <c r="B122" s="29" t="s">
        <v>198</v>
      </c>
      <c r="C122" s="30">
        <v>1078.5999999999999</v>
      </c>
    </row>
    <row r="123" spans="1:3" ht="28.55" x14ac:dyDescent="0.25">
      <c r="A123" s="19" t="s">
        <v>154</v>
      </c>
      <c r="B123" s="29" t="s">
        <v>199</v>
      </c>
      <c r="C123" s="30">
        <v>4474.6000000000004</v>
      </c>
    </row>
    <row r="124" spans="1:3" x14ac:dyDescent="0.25">
      <c r="A124" s="19" t="s">
        <v>155</v>
      </c>
      <c r="B124" s="29" t="s">
        <v>200</v>
      </c>
      <c r="C124" s="30">
        <v>267921.90000000002</v>
      </c>
    </row>
    <row r="125" spans="1:3" ht="28.55" x14ac:dyDescent="0.25">
      <c r="A125" s="72" t="s">
        <v>156</v>
      </c>
      <c r="B125" s="73" t="s">
        <v>19</v>
      </c>
      <c r="C125" s="74">
        <f>SUM(C126:C132)</f>
        <v>1775619.9</v>
      </c>
    </row>
    <row r="126" spans="1:3" ht="28.55" x14ac:dyDescent="0.25">
      <c r="A126" s="90" t="s">
        <v>157</v>
      </c>
      <c r="B126" s="75" t="s">
        <v>3</v>
      </c>
      <c r="C126" s="30">
        <v>1749065</v>
      </c>
    </row>
    <row r="127" spans="1:3" ht="71.349999999999994" x14ac:dyDescent="0.25">
      <c r="A127" s="90" t="s">
        <v>158</v>
      </c>
      <c r="B127" s="75" t="s">
        <v>201</v>
      </c>
      <c r="C127" s="30">
        <v>15697.5</v>
      </c>
    </row>
    <row r="128" spans="1:3" ht="57.1" x14ac:dyDescent="0.25">
      <c r="A128" s="90" t="s">
        <v>159</v>
      </c>
      <c r="B128" s="75" t="s">
        <v>261</v>
      </c>
      <c r="C128" s="30">
        <v>3976.5</v>
      </c>
    </row>
    <row r="129" spans="1:3" ht="57.1" x14ac:dyDescent="0.25">
      <c r="A129" s="91" t="s">
        <v>160</v>
      </c>
      <c r="B129" s="76" t="s">
        <v>14</v>
      </c>
      <c r="C129" s="30">
        <v>5.7</v>
      </c>
    </row>
    <row r="130" spans="1:3" ht="72" customHeight="1" x14ac:dyDescent="0.25">
      <c r="A130" s="91" t="s">
        <v>204</v>
      </c>
      <c r="B130" s="48" t="s">
        <v>260</v>
      </c>
      <c r="C130" s="30">
        <v>0</v>
      </c>
    </row>
    <row r="131" spans="1:3" ht="29.25" customHeight="1" x14ac:dyDescent="0.25">
      <c r="A131" s="90" t="s">
        <v>161</v>
      </c>
      <c r="B131" s="75" t="s">
        <v>4</v>
      </c>
      <c r="C131" s="30">
        <v>6875.2</v>
      </c>
    </row>
    <row r="132" spans="1:3" ht="29.9" customHeight="1" x14ac:dyDescent="0.25">
      <c r="A132" s="77" t="s">
        <v>161</v>
      </c>
      <c r="B132" s="78" t="s">
        <v>4</v>
      </c>
      <c r="C132" s="30">
        <v>0</v>
      </c>
    </row>
    <row r="133" spans="1:3" ht="27.7" customHeight="1" x14ac:dyDescent="0.25">
      <c r="A133" s="72" t="s">
        <v>162</v>
      </c>
      <c r="B133" s="73" t="s">
        <v>2</v>
      </c>
      <c r="C133" s="74">
        <f>SUM(C134:C136)</f>
        <v>939525.9</v>
      </c>
    </row>
    <row r="134" spans="1:3" ht="75.599999999999994" customHeight="1" x14ac:dyDescent="0.25">
      <c r="A134" s="77" t="s">
        <v>163</v>
      </c>
      <c r="B134" s="79" t="s">
        <v>1</v>
      </c>
      <c r="C134" s="30">
        <v>883192.3</v>
      </c>
    </row>
    <row r="135" spans="1:3" ht="83.25" customHeight="1" x14ac:dyDescent="0.25">
      <c r="A135" s="77" t="s">
        <v>207</v>
      </c>
      <c r="B135" s="78" t="s">
        <v>208</v>
      </c>
      <c r="C135" s="30">
        <v>38507.5</v>
      </c>
    </row>
    <row r="136" spans="1:3" ht="27.7" customHeight="1" x14ac:dyDescent="0.25">
      <c r="A136" s="19" t="s">
        <v>164</v>
      </c>
      <c r="B136" s="79" t="s">
        <v>0</v>
      </c>
      <c r="C136" s="30">
        <v>17826.099999999999</v>
      </c>
    </row>
    <row r="137" spans="1:3" ht="27.7" customHeight="1" x14ac:dyDescent="0.25">
      <c r="A137" s="80" t="s">
        <v>165</v>
      </c>
      <c r="B137" s="81" t="s">
        <v>203</v>
      </c>
      <c r="C137" s="82">
        <f>C138</f>
        <v>120086.39999999999</v>
      </c>
    </row>
    <row r="138" spans="1:3" ht="27.7" customHeight="1" x14ac:dyDescent="0.25">
      <c r="A138" s="92" t="s">
        <v>173</v>
      </c>
      <c r="B138" s="83" t="s">
        <v>15</v>
      </c>
      <c r="C138" s="84">
        <f>C139+C140</f>
        <v>120086.39999999999</v>
      </c>
    </row>
    <row r="139" spans="1:3" ht="27.7" customHeight="1" x14ac:dyDescent="0.25">
      <c r="A139" s="93" t="s">
        <v>249</v>
      </c>
      <c r="B139" s="85" t="s">
        <v>250</v>
      </c>
      <c r="C139" s="30">
        <v>0</v>
      </c>
    </row>
    <row r="140" spans="1:3" ht="27.7" customHeight="1" x14ac:dyDescent="0.25">
      <c r="A140" s="93" t="s">
        <v>251</v>
      </c>
      <c r="B140" s="85" t="s">
        <v>252</v>
      </c>
      <c r="C140" s="30">
        <v>120086.39999999999</v>
      </c>
    </row>
    <row r="141" spans="1:3" ht="75.599999999999994" customHeight="1" x14ac:dyDescent="0.25">
      <c r="A141" s="80" t="s">
        <v>145</v>
      </c>
      <c r="B141" s="86" t="s">
        <v>174</v>
      </c>
      <c r="C141" s="82">
        <v>0</v>
      </c>
    </row>
    <row r="142" spans="1:3" ht="33.799999999999997" customHeight="1" x14ac:dyDescent="0.25">
      <c r="A142" s="77" t="s">
        <v>166</v>
      </c>
      <c r="B142" s="78" t="s">
        <v>175</v>
      </c>
      <c r="C142" s="84">
        <v>0</v>
      </c>
    </row>
    <row r="143" spans="1:3" ht="42.8" x14ac:dyDescent="0.25">
      <c r="A143" s="80" t="s">
        <v>167</v>
      </c>
      <c r="B143" s="86" t="s">
        <v>202</v>
      </c>
      <c r="C143" s="82">
        <v>0</v>
      </c>
    </row>
    <row r="144" spans="1:3" ht="42.8" x14ac:dyDescent="0.25">
      <c r="A144" s="77" t="s">
        <v>168</v>
      </c>
      <c r="B144" s="78" t="s">
        <v>169</v>
      </c>
      <c r="C144" s="84">
        <v>0</v>
      </c>
    </row>
    <row r="145" spans="1:3" x14ac:dyDescent="0.25">
      <c r="A145" s="19"/>
      <c r="B145" s="34" t="s">
        <v>132</v>
      </c>
      <c r="C145" s="35">
        <f>C11+C110</f>
        <v>6071078.0999999996</v>
      </c>
    </row>
  </sheetData>
  <autoFilter ref="A10:IS145" xr:uid="{00000000-0009-0000-0000-000000000000}">
    <filterColumn colId="0">
      <colorFilter dxfId="0" cellColor="0"/>
    </filterColumn>
  </autoFilter>
  <mergeCells count="6">
    <mergeCell ref="B1:C1"/>
    <mergeCell ref="B2:C2"/>
    <mergeCell ref="A5:C5"/>
    <mergeCell ref="A6:C6"/>
    <mergeCell ref="A8:A9"/>
    <mergeCell ref="B8:B9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2023-12-13T13:02:53Z</cp:lastPrinted>
  <dcterms:created xsi:type="dcterms:W3CDTF">2014-10-22T10:37:04Z</dcterms:created>
  <dcterms:modified xsi:type="dcterms:W3CDTF">2024-05-28T05:07:07Z</dcterms:modified>
</cp:coreProperties>
</file>